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03-Hariv.MVK\Desktop\33 сесія\01.11.2023\"/>
    </mc:Choice>
  </mc:AlternateContent>
  <xr:revisionPtr revIDLastSave="0" documentId="8_{55F049D8-F497-4200-8035-4357536C3F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д-5" sheetId="1" r:id="rId1"/>
  </sheets>
  <definedNames>
    <definedName name="_xlnm.Print_Area" localSheetId="0">'дод-5'!$A$1:$I$54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3" i="1" l="1"/>
  <c r="I47" i="1"/>
  <c r="I48" i="1"/>
  <c r="H15" i="1" l="1"/>
  <c r="I16" i="1"/>
  <c r="I52" i="1" l="1"/>
  <c r="I53" i="1"/>
  <c r="I50" i="1"/>
  <c r="I37" i="1" l="1"/>
  <c r="H18" i="1" l="1"/>
  <c r="I19" i="1"/>
  <c r="I20" i="1"/>
  <c r="I44" i="1" l="1"/>
  <c r="I45" i="1"/>
  <c r="I46" i="1"/>
  <c r="H51" i="1"/>
  <c r="I51" i="1" s="1"/>
  <c r="H29" i="1" l="1"/>
  <c r="H40" i="1"/>
  <c r="I40" i="1" s="1"/>
  <c r="I38" i="1"/>
  <c r="I39" i="1"/>
  <c r="I41" i="1"/>
  <c r="I29" i="1" l="1"/>
  <c r="I30" i="1"/>
  <c r="I18" i="1"/>
  <c r="I21" i="1"/>
  <c r="I22" i="1"/>
  <c r="I23" i="1"/>
  <c r="I24" i="1"/>
  <c r="I25" i="1"/>
  <c r="I26" i="1"/>
  <c r="I27" i="1"/>
  <c r="I28" i="1"/>
  <c r="I15" i="1"/>
  <c r="I17" i="1"/>
  <c r="H31" i="1" l="1"/>
  <c r="I32" i="1"/>
  <c r="I33" i="1"/>
  <c r="I31" i="1" l="1"/>
  <c r="H34" i="1"/>
  <c r="I35" i="1"/>
  <c r="I36" i="1"/>
  <c r="I42" i="1" l="1"/>
  <c r="I34" i="1"/>
  <c r="I49" i="1"/>
  <c r="I43" i="1" l="1"/>
  <c r="H54" i="1"/>
  <c r="I54" i="1" s="1"/>
  <c r="E10" i="1" l="1"/>
</calcChain>
</file>

<file path=xl/sharedStrings.xml><?xml version="1.0" encoding="utf-8"?>
<sst xmlns="http://schemas.openxmlformats.org/spreadsheetml/2006/main" count="173" uniqueCount="81">
  <si>
    <t xml:space="preserve">Розподіл коштів бюджету розвитку на здійснення заходів із будівництва,  реконструкції </t>
  </si>
  <si>
    <t>тис.грн.</t>
  </si>
  <si>
    <t>код бюджету 19549000000</t>
  </si>
  <si>
    <t>грн.</t>
  </si>
  <si>
    <t xml:space="preserve">Затверджено </t>
  </si>
  <si>
    <t xml:space="preserve">Внесені зміни </t>
  </si>
  <si>
    <t>Всього</t>
  </si>
  <si>
    <t>КВК</t>
  </si>
  <si>
    <t>Назва головного розпорядника коштів</t>
  </si>
  <si>
    <t>Назва об"єкту відповідно до проектно-кошторисної документації</t>
  </si>
  <si>
    <t>Загальний обсяг фінансування будівництва (інших капітальних видатків)</t>
  </si>
  <si>
    <t xml:space="preserve"> </t>
  </si>
  <si>
    <t>КТКВ</t>
  </si>
  <si>
    <t>Назва  коду тимчасової класифікації видатків та кредитування місцевого бюджету</t>
  </si>
  <si>
    <t>ВСЬОГО</t>
  </si>
  <si>
    <t>реставрації , капітальний ремонт об"єктів виробничої, комунікаційної та соціальної інфраструктури за об"єктами Тернопільської міської територіальної громади</t>
  </si>
  <si>
    <t>Затверджено</t>
  </si>
  <si>
    <t xml:space="preserve">Управління транспортних мереж та зв"язку </t>
  </si>
  <si>
    <t>Внески до статутного капіталу суб"єктів господарювання</t>
  </si>
  <si>
    <t>Управління  житлово-комунального господарства, благоустрою  та  екології - всього</t>
  </si>
  <si>
    <t>Заходи з енергозбереження ( на умовах співфінансування)</t>
  </si>
  <si>
    <t>Управління розвитку спорту та фізичної культури</t>
  </si>
  <si>
    <t>Утримання та навчально-тренувальна робота дитячо-юнацьких спортивних шкіл</t>
  </si>
  <si>
    <t>0110000</t>
  </si>
  <si>
    <t xml:space="preserve">Міська рада </t>
  </si>
  <si>
    <t>у 2023 році</t>
  </si>
  <si>
    <t>0117670</t>
  </si>
  <si>
    <t>КП "Еней" на забезпечення статутної діяльності в обмін на корпоративні права</t>
  </si>
  <si>
    <t>0610000</t>
  </si>
  <si>
    <t xml:space="preserve">Управління освіти і науки </t>
  </si>
  <si>
    <t>0710000</t>
  </si>
  <si>
    <t>Відділ   охорони здоров'я  та медичного забезпечення</t>
  </si>
  <si>
    <t>0712152</t>
  </si>
  <si>
    <t>Інші програми та заходи у сфері охорони здоров’я</t>
  </si>
  <si>
    <t xml:space="preserve">Заходи з енергозбереження </t>
  </si>
  <si>
    <t xml:space="preserve">Співфінансування проектів "Глибока термомодернізація будівель закладів освіти" </t>
  </si>
  <si>
    <t>КП "Міськавтотранс" на забезпечення статутної діяльності в обмін на корпоративні права</t>
  </si>
  <si>
    <t>Інші заходи у сфері електротранспорту</t>
  </si>
  <si>
    <t>3110000</t>
  </si>
  <si>
    <t xml:space="preserve">Управління обліку та контролю за використанням  комунального  майна </t>
  </si>
  <si>
    <t>3117693</t>
  </si>
  <si>
    <t xml:space="preserve">Інші заходи, пов'язані з економічною діяльністю </t>
  </si>
  <si>
    <t>Капітальний ремонт дворової каналізаційної мережі по бульв. Тараса Шевченка,3 в м. Тернополі</t>
  </si>
  <si>
    <t>Капітальний ремонт покрівлі нежитлових будівель (будівлі під літерами "А","Б","В") за адресою вул. Січових Стрільців,7 у м. Тернополі</t>
  </si>
  <si>
    <t>3710000</t>
  </si>
  <si>
    <t xml:space="preserve">Фінансове управління </t>
  </si>
  <si>
    <t>3718880</t>
  </si>
  <si>
    <t>Виконання Автономною Республікою Крим чи територіальною громадою міста, об’єднаною територіальною громадою гарантійних зобов'язань за позичальників, що отримали кредити під місцеві гарантії</t>
  </si>
  <si>
    <t>Забезпечення гарантійних зобов'язань за позичальників, що отримали кредити під місцеві гарантії</t>
  </si>
  <si>
    <t>Комунальному некомерційному підприємству "Тернопільська комунальна міська лікарня №2 "  на придбання обладнання основних засобів (генераторів)</t>
  </si>
  <si>
    <t xml:space="preserve">КДЮСШ з греко-римської боротьби ТМР на придбання обладнання і предметів довгострокового користування </t>
  </si>
  <si>
    <t xml:space="preserve">СДЮСШОР Екстрім" ТМР на придбання обладнання і предметів довгострокового користування </t>
  </si>
  <si>
    <t>КП "Тернопільелектротранс " на придбання зчленованих , низькопідлогових б/к тролейбусів типу Шкода 25ТР з термінами поставки 2023-2025р.р.</t>
  </si>
  <si>
    <t>КП "Тернопільелектротранс " на придбання зчленованих , низькопідлогових б/к тролейбусів типу Шкода 25ТР з термінами поставки  2023-2025р.р.</t>
  </si>
  <si>
    <t>Надання дошкільної освіти</t>
  </si>
  <si>
    <t>ТЗДОЯС № 32 ТМР на придбання основних засобів</t>
  </si>
  <si>
    <t>ТЗДОЯС № 32 ТМР на капітальний ремонт будівлі</t>
  </si>
  <si>
    <t>ТЗДОЯС № 21  ТМР на придбання основних засобів</t>
  </si>
  <si>
    <t>0611010</t>
  </si>
  <si>
    <t>0611021</t>
  </si>
  <si>
    <t>Надання загальної  середньої освіти закладами загальної середньої освіти за рахунок коштів місцевого бюджету</t>
  </si>
  <si>
    <t>Тернопільському академічному ліцею «Українська гімназія» ім. І.Франка Тернопільської міської ради  на капітальний ремонт будівлі - усунення аварійної ситуації</t>
  </si>
  <si>
    <t>ТНВК "Школа-ліцей №6" ім.Н.Яремчука на придбання основних засобів</t>
  </si>
  <si>
    <t>ТЗОШ І-ІІІ ст. №11 ТМР  на капітальний ремонт будівлі (укриття)</t>
  </si>
  <si>
    <t>Тернопільській гімназії №30 Тернопільської міської ради на придбання основних засобів</t>
  </si>
  <si>
    <t>Тернопільській початковій школі №5 на капітальний ремонт будівлі - усунення аварійної ситуації</t>
  </si>
  <si>
    <t>ТЗДОЯС № 19 ТМР на капітальний ремонт будівлі (укриття)</t>
  </si>
  <si>
    <t>ТЗДОЯС № 38 ТМР на капітальний ремонт будівлі</t>
  </si>
  <si>
    <t>1216030</t>
  </si>
  <si>
    <t>Організація благоустрою населених пунктів</t>
  </si>
  <si>
    <t>Капітальний ремонт мереж резервного живлення комплексу будівель та споруд водозабору «Тернопільський» за адресою, вул.Білецька,58</t>
  </si>
  <si>
    <t>Капітальний ремонт  та реконструкція об"єктів шляхово-мостового господарства, згідно затвердженого титульного списку, погодженого з постійною депутатською комісією з питань житлово-комунального господарства, екології, надзвичайних ситуацій, енергозбереження та енергоефективності</t>
  </si>
  <si>
    <t xml:space="preserve"> рішенням   міської ради</t>
  </si>
  <si>
    <t>Оновлення електротранспорту міста Тернополя  ( запозичення)</t>
  </si>
  <si>
    <t>Глибока термомодернізація будівель закладів освіти (запозичення)</t>
  </si>
  <si>
    <t>0118240</t>
  </si>
  <si>
    <t xml:space="preserve">Заходи з роботи територіальної оборони </t>
  </si>
  <si>
    <t>Капітальні видатки на забезпечення Програми «Забезпечення обороноздатності військових формувань Тернопільського гарнізону  та військового призову Тернопільської міської територіальної громади на 2023 рік»</t>
  </si>
  <si>
    <t xml:space="preserve">Капітальний ремонт- під’єднання електроустановок на вул. Чумацька в   м. Тернополі </t>
  </si>
  <si>
    <t>КП "Тернопільелектротранс " на реконструкцію ККМ (придбання проводу МФ-85 та спецчастин)</t>
  </si>
  <si>
    <t>КП "Тернопільелектротранс " на  забезпечення статутної діяльності в обмін на корпоративні права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</si>
</sst>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_-* #,##0.00\ &quot;грн.&quot;_-;\-* #,##0.00\ &quot;грн.&quot;_-;_-* &quot;-&quot;??\ &quot;грн.&quot;_-;_-@_-"/>
    <numFmt numFmtId="166" formatCode="_-* #,##0.0\ _₽_-;\-* #,##0.0\ _₽_-;_-* &quot;-&quot;?\ _₽_-;_-@_-"/>
    <numFmt numFmtId="167" formatCode="#,##0.000"/>
    <numFmt numFmtId="168" formatCode="#,##0.0"/>
  </numFmts>
  <fonts count="40" x14ac:knownFonts="1">
    <font>
      <sz val="1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  <font>
      <sz val="10"/>
      <name val="Courier New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sz val="10"/>
      <name val="Courier New"/>
      <family val="3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name val="Helv"/>
      <charset val="204"/>
    </font>
    <font>
      <sz val="10"/>
      <name val="Times New Roman Cyr"/>
      <charset val="204"/>
    </font>
    <font>
      <i/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sz val="12"/>
      <color indexed="8"/>
      <name val="Times New Roman"/>
      <family val="2"/>
      <charset val="204"/>
    </font>
    <font>
      <u/>
      <sz val="10"/>
      <color indexed="12"/>
      <name val="Arial Cyr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2"/>
      <name val="Times New Roman Cyr"/>
      <family val="1"/>
      <charset val="204"/>
    </font>
    <font>
      <sz val="10"/>
      <color indexed="8"/>
      <name val="Times New Roman Cyr"/>
      <family val="1"/>
      <charset val="204"/>
    </font>
    <font>
      <b/>
      <sz val="11"/>
      <name val="Times New Roman Cyr"/>
      <charset val="204"/>
    </font>
    <font>
      <sz val="10"/>
      <color theme="1"/>
      <name val="Times New Roman"/>
      <family val="1"/>
      <charset val="204"/>
    </font>
    <font>
      <i/>
      <sz val="10"/>
      <name val="Times New Roman Cyr"/>
      <family val="1"/>
      <charset val="204"/>
    </font>
    <font>
      <i/>
      <sz val="10"/>
      <name val="Times New Roman Cyr"/>
      <charset val="204"/>
    </font>
    <font>
      <sz val="9"/>
      <name val="Times New Roman"/>
      <family val="1"/>
      <charset val="204"/>
    </font>
    <font>
      <sz val="11"/>
      <name val="Times New Roman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89">
    <xf numFmtId="0" fontId="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3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6" fillId="0" borderId="0"/>
    <xf numFmtId="0" fontId="16" fillId="0" borderId="0"/>
    <xf numFmtId="0" fontId="17" fillId="0" borderId="0"/>
    <xf numFmtId="0" fontId="22" fillId="0" borderId="0"/>
    <xf numFmtId="0" fontId="23" fillId="0" borderId="0" applyNumberFormat="0" applyFill="0" applyBorder="0" applyAlignment="0" applyProtection="0">
      <alignment vertical="top"/>
      <protection locked="0"/>
    </xf>
    <xf numFmtId="165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11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2" borderId="0" applyNumberFormat="0" applyBorder="0" applyAlignment="0" applyProtection="0"/>
    <xf numFmtId="0" fontId="28" fillId="14" borderId="0" applyNumberFormat="0" applyBorder="0" applyAlignment="0" applyProtection="0"/>
    <xf numFmtId="0" fontId="28" fillId="9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8" borderId="0" applyNumberFormat="0" applyBorder="0" applyAlignment="0" applyProtection="0"/>
    <xf numFmtId="0" fontId="25" fillId="22" borderId="3" applyNumberFormat="0" applyAlignment="0" applyProtection="0"/>
    <xf numFmtId="0" fontId="30" fillId="22" borderId="2" applyNumberFormat="0" applyAlignment="0" applyProtection="0"/>
    <xf numFmtId="0" fontId="27" fillId="0" borderId="4" applyNumberFormat="0" applyFill="0" applyAlignment="0" applyProtection="0"/>
    <xf numFmtId="0" fontId="31" fillId="13" borderId="0" applyNumberFormat="0" applyBorder="0" applyAlignment="0" applyProtection="0"/>
    <xf numFmtId="0" fontId="24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29" fillId="10" borderId="5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77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right"/>
    </xf>
    <xf numFmtId="0" fontId="4" fillId="0" borderId="0" xfId="1"/>
    <xf numFmtId="0" fontId="5" fillId="0" borderId="0" xfId="1" applyFont="1" applyAlignment="1">
      <alignment horizontal="right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5" fillId="0" borderId="0" xfId="2" applyFont="1"/>
    <xf numFmtId="0" fontId="8" fillId="0" borderId="0" xfId="2" applyFont="1"/>
    <xf numFmtId="0" fontId="4" fillId="0" borderId="0" xfId="2"/>
    <xf numFmtId="0" fontId="6" fillId="0" borderId="0" xfId="2" applyFont="1"/>
    <xf numFmtId="0" fontId="9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 wrapText="1" shrinkToFit="1"/>
    </xf>
    <xf numFmtId="164" fontId="4" fillId="0" borderId="0" xfId="2" applyNumberFormat="1"/>
    <xf numFmtId="0" fontId="11" fillId="0" borderId="1" xfId="7" applyFont="1" applyBorder="1" applyAlignment="1">
      <alignment horizontal="center" vertical="center" wrapText="1"/>
    </xf>
    <xf numFmtId="0" fontId="9" fillId="0" borderId="1" xfId="9" applyFont="1" applyBorder="1" applyAlignment="1" applyProtection="1">
      <alignment horizontal="center" vertical="center" wrapText="1" shrinkToFit="1"/>
      <protection locked="0"/>
    </xf>
    <xf numFmtId="4" fontId="9" fillId="0" borderId="1" xfId="7" applyNumberFormat="1" applyFont="1" applyBorder="1" applyAlignment="1">
      <alignment horizontal="center" vertical="center" wrapText="1"/>
    </xf>
    <xf numFmtId="0" fontId="12" fillId="0" borderId="0" xfId="2" applyFont="1"/>
    <xf numFmtId="0" fontId="9" fillId="0" borderId="1" xfId="1" applyFont="1" applyBorder="1" applyAlignment="1">
      <alignment vertical="top" wrapText="1" shrinkToFit="1"/>
    </xf>
    <xf numFmtId="0" fontId="9" fillId="0" borderId="1" xfId="1" applyFont="1" applyBorder="1" applyAlignment="1">
      <alignment horizontal="center" vertical="center" wrapText="1" shrinkToFit="1"/>
    </xf>
    <xf numFmtId="4" fontId="9" fillId="0" borderId="1" xfId="2" applyNumberFormat="1" applyFont="1" applyBorder="1" applyAlignment="1">
      <alignment horizontal="center" vertical="center"/>
    </xf>
    <xf numFmtId="4" fontId="21" fillId="0" borderId="1" xfId="4" applyNumberFormat="1" applyFont="1" applyBorder="1" applyAlignment="1" applyProtection="1">
      <alignment horizontal="center" vertical="center" wrapText="1" shrinkToFit="1"/>
      <protection locked="0"/>
    </xf>
    <xf numFmtId="0" fontId="19" fillId="0" borderId="1" xfId="0" applyFont="1" applyBorder="1" applyAlignment="1">
      <alignment horizontal="center" vertical="center"/>
    </xf>
    <xf numFmtId="49" fontId="20" fillId="0" borderId="1" xfId="4" applyNumberFormat="1" applyFont="1" applyBorder="1" applyAlignment="1" applyProtection="1">
      <alignment horizontal="center" vertical="center" wrapText="1" shrinkToFit="1"/>
      <protection locked="0"/>
    </xf>
    <xf numFmtId="0" fontId="11" fillId="0" borderId="1" xfId="4" applyFont="1" applyBorder="1" applyAlignment="1">
      <alignment horizontal="center" vertical="center" wrapText="1"/>
    </xf>
    <xf numFmtId="0" fontId="21" fillId="0" borderId="1" xfId="4" applyFont="1" applyBorder="1" applyAlignment="1" applyProtection="1">
      <alignment horizontal="center" vertical="center" wrapText="1" shrinkToFit="1"/>
      <protection locked="0"/>
    </xf>
    <xf numFmtId="49" fontId="21" fillId="0" borderId="1" xfId="4" applyNumberFormat="1" applyFont="1" applyBorder="1" applyAlignment="1">
      <alignment horizontal="center" vertical="center" wrapText="1"/>
    </xf>
    <xf numFmtId="164" fontId="11" fillId="0" borderId="1" xfId="44" applyNumberFormat="1" applyBorder="1" applyAlignment="1" applyProtection="1">
      <alignment horizontal="center" vertical="center" wrapText="1" shrinkToFit="1"/>
      <protection locked="0"/>
    </xf>
    <xf numFmtId="0" fontId="11" fillId="0" borderId="1" xfId="2" applyFont="1" applyBorder="1" applyAlignment="1">
      <alignment horizontal="center" vertical="center" wrapText="1"/>
    </xf>
    <xf numFmtId="0" fontId="11" fillId="0" borderId="1" xfId="8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 shrinkToFit="1"/>
    </xf>
    <xf numFmtId="4" fontId="18" fillId="0" borderId="1" xfId="4" applyNumberFormat="1" applyFont="1" applyBorder="1" applyAlignment="1" applyProtection="1">
      <alignment horizontal="center" vertical="center" wrapText="1" shrinkToFit="1"/>
      <protection locked="0"/>
    </xf>
    <xf numFmtId="4" fontId="9" fillId="0" borderId="1" xfId="1" applyNumberFormat="1" applyFont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wrapText="1"/>
    </xf>
    <xf numFmtId="167" fontId="9" fillId="0" borderId="1" xfId="1" applyNumberFormat="1" applyFont="1" applyBorder="1" applyAlignment="1">
      <alignment horizontal="center" vertical="center" wrapText="1" shrinkToFit="1"/>
    </xf>
    <xf numFmtId="0" fontId="21" fillId="0" borderId="1" xfId="4" applyFont="1" applyBorder="1" applyAlignment="1">
      <alignment horizontal="center" vertical="center" wrapText="1"/>
    </xf>
    <xf numFmtId="0" fontId="32" fillId="0" borderId="1" xfId="4" applyFont="1" applyBorder="1" applyAlignment="1" applyProtection="1">
      <alignment horizontal="center" vertical="center" wrapText="1" shrinkToFit="1"/>
      <protection locked="0"/>
    </xf>
    <xf numFmtId="0" fontId="20" fillId="0" borderId="1" xfId="4" applyFont="1" applyBorder="1" applyAlignment="1">
      <alignment horizontal="center" vertical="center" wrapText="1"/>
    </xf>
    <xf numFmtId="0" fontId="33" fillId="0" borderId="1" xfId="0" applyFont="1" applyBorder="1" applyAlignment="1" applyProtection="1">
      <alignment horizontal="center" vertical="center" wrapText="1"/>
      <protection locked="0"/>
    </xf>
    <xf numFmtId="166" fontId="4" fillId="0" borderId="0" xfId="2" applyNumberFormat="1"/>
    <xf numFmtId="3" fontId="11" fillId="0" borderId="1" xfId="0" applyNumberFormat="1" applyFont="1" applyBorder="1" applyAlignment="1">
      <alignment horizontal="center" vertical="center" wrapText="1"/>
    </xf>
    <xf numFmtId="3" fontId="9" fillId="0" borderId="1" xfId="2" applyNumberFormat="1" applyFont="1" applyBorder="1" applyAlignment="1">
      <alignment horizontal="center" vertical="center"/>
    </xf>
    <xf numFmtId="3" fontId="9" fillId="0" borderId="1" xfId="1" applyNumberFormat="1" applyFont="1" applyBorder="1" applyAlignment="1">
      <alignment horizontal="center" vertical="center" wrapText="1" shrinkToFit="1"/>
    </xf>
    <xf numFmtId="3" fontId="18" fillId="0" borderId="1" xfId="4" applyNumberFormat="1" applyFont="1" applyBorder="1" applyAlignment="1" applyProtection="1">
      <alignment horizontal="center" vertical="center" wrapText="1" shrinkToFit="1"/>
      <protection locked="0"/>
    </xf>
    <xf numFmtId="4" fontId="11" fillId="0" borderId="1" xfId="1" applyNumberFormat="1" applyFont="1" applyBorder="1" applyAlignment="1">
      <alignment horizontal="center" vertical="center" wrapText="1" shrinkToFit="1"/>
    </xf>
    <xf numFmtId="168" fontId="9" fillId="0" borderId="1" xfId="1" applyNumberFormat="1" applyFont="1" applyBorder="1" applyAlignment="1">
      <alignment horizontal="center" vertical="center" wrapText="1" shrinkToFit="1"/>
    </xf>
    <xf numFmtId="168" fontId="11" fillId="0" borderId="1" xfId="1" applyNumberFormat="1" applyFont="1" applyBorder="1" applyAlignment="1">
      <alignment horizontal="center" vertical="center" wrapText="1" shrinkToFit="1"/>
    </xf>
    <xf numFmtId="0" fontId="11" fillId="0" borderId="1" xfId="2" applyFont="1" applyBorder="1" applyAlignment="1">
      <alignment horizontal="center" vertical="center"/>
    </xf>
    <xf numFmtId="0" fontId="18" fillId="0" borderId="1" xfId="0" applyFont="1" applyBorder="1" applyAlignment="1" applyProtection="1">
      <alignment horizontal="center" vertical="center" wrapText="1" shrinkToFit="1"/>
      <protection locked="0"/>
    </xf>
    <xf numFmtId="49" fontId="18" fillId="0" borderId="1" xfId="4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9" fontId="34" fillId="0" borderId="1" xfId="4" applyNumberFormat="1" applyFont="1" applyBorder="1" applyAlignment="1">
      <alignment horizontal="center" vertical="center" wrapText="1" shrinkToFit="1"/>
    </xf>
    <xf numFmtId="0" fontId="21" fillId="0" borderId="1" xfId="4" applyFont="1" applyBorder="1" applyAlignment="1">
      <alignment horizontal="center" vertical="center" wrapText="1" shrinkToFit="1"/>
    </xf>
    <xf numFmtId="49" fontId="21" fillId="0" borderId="1" xfId="4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3" fontId="11" fillId="0" borderId="1" xfId="1" applyNumberFormat="1" applyFont="1" applyBorder="1" applyAlignment="1">
      <alignment horizontal="center" vertical="center" wrapText="1" shrinkToFit="1"/>
    </xf>
    <xf numFmtId="49" fontId="20" fillId="0" borderId="1" xfId="4" applyNumberFormat="1" applyFont="1" applyBorder="1" applyAlignment="1">
      <alignment horizontal="center" vertical="center"/>
    </xf>
    <xf numFmtId="4" fontId="11" fillId="0" borderId="1" xfId="2" applyNumberFormat="1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 wrapText="1"/>
    </xf>
    <xf numFmtId="0" fontId="18" fillId="0" borderId="1" xfId="4" applyFont="1" applyBorder="1" applyAlignment="1" applyProtection="1">
      <alignment horizontal="center" vertical="center" wrapText="1" shrinkToFit="1"/>
      <protection locked="0"/>
    </xf>
    <xf numFmtId="0" fontId="36" fillId="0" borderId="1" xfId="4" applyFont="1" applyBorder="1" applyAlignment="1" applyProtection="1">
      <alignment horizontal="center" vertical="center" wrapText="1"/>
      <protection locked="0"/>
    </xf>
    <xf numFmtId="4" fontId="37" fillId="0" borderId="1" xfId="4" applyNumberFormat="1" applyFont="1" applyBorder="1" applyAlignment="1" applyProtection="1">
      <alignment horizontal="center" vertical="center" wrapText="1" shrinkToFit="1"/>
      <protection locked="0"/>
    </xf>
    <xf numFmtId="0" fontId="38" fillId="0" borderId="1" xfId="0" applyFont="1" applyBorder="1" applyAlignment="1">
      <alignment horizontal="center" vertical="center" wrapText="1"/>
    </xf>
    <xf numFmtId="49" fontId="11" fillId="0" borderId="1" xfId="2" applyNumberFormat="1" applyFont="1" applyBorder="1" applyAlignment="1">
      <alignment horizontal="center" vertical="center" wrapText="1"/>
    </xf>
    <xf numFmtId="0" fontId="11" fillId="23" borderId="1" xfId="2" applyFont="1" applyFill="1" applyBorder="1" applyAlignment="1">
      <alignment horizontal="center" vertical="center" wrapText="1"/>
    </xf>
    <xf numFmtId="49" fontId="11" fillId="0" borderId="1" xfId="4" applyNumberFormat="1" applyFont="1" applyBorder="1" applyAlignment="1">
      <alignment horizontal="center" vertical="center" wrapText="1"/>
    </xf>
    <xf numFmtId="4" fontId="11" fillId="0" borderId="1" xfId="6" applyNumberFormat="1" applyBorder="1" applyAlignment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 shrinkToFit="1"/>
      <protection locked="0"/>
    </xf>
    <xf numFmtId="4" fontId="38" fillId="0" borderId="1" xfId="0" applyNumberFormat="1" applyFont="1" applyBorder="1" applyAlignment="1">
      <alignment horizontal="center" vertical="center" wrapText="1"/>
    </xf>
    <xf numFmtId="49" fontId="39" fillId="0" borderId="1" xfId="4" applyNumberFormat="1" applyFont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/>
    </xf>
    <xf numFmtId="0" fontId="9" fillId="0" borderId="1" xfId="3" applyFont="1" applyBorder="1" applyAlignment="1">
      <alignment horizontal="center" vertical="top" wrapText="1" shrinkToFit="1"/>
    </xf>
    <xf numFmtId="0" fontId="9" fillId="0" borderId="1" xfId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top" wrapText="1" shrinkToFit="1"/>
    </xf>
  </cellXfs>
  <cellStyles count="89">
    <cellStyle name="20% - Акцент1" xfId="55" xr:uid="{00000000-0005-0000-0000-000000000000}"/>
    <cellStyle name="20% - Акцент2" xfId="56" xr:uid="{00000000-0005-0000-0000-000001000000}"/>
    <cellStyle name="20% - Акцент3" xfId="57" xr:uid="{00000000-0005-0000-0000-000002000000}"/>
    <cellStyle name="20% - Акцент4" xfId="58" xr:uid="{00000000-0005-0000-0000-000003000000}"/>
    <cellStyle name="20% - Акцент5" xfId="59" xr:uid="{00000000-0005-0000-0000-000004000000}"/>
    <cellStyle name="20% - Акцент6" xfId="60" xr:uid="{00000000-0005-0000-0000-000005000000}"/>
    <cellStyle name="40% - Акцент1" xfId="61" xr:uid="{00000000-0005-0000-0000-000006000000}"/>
    <cellStyle name="40% - Акцент2" xfId="62" xr:uid="{00000000-0005-0000-0000-000007000000}"/>
    <cellStyle name="40% - Акцент3" xfId="63" xr:uid="{00000000-0005-0000-0000-000008000000}"/>
    <cellStyle name="40% - Акцент4" xfId="64" xr:uid="{00000000-0005-0000-0000-000009000000}"/>
    <cellStyle name="40% - Акцент5" xfId="65" xr:uid="{00000000-0005-0000-0000-00000A000000}"/>
    <cellStyle name="40% - Акцент6" xfId="66" xr:uid="{00000000-0005-0000-0000-00000B000000}"/>
    <cellStyle name="60% - Акцент1" xfId="67" xr:uid="{00000000-0005-0000-0000-00000C000000}"/>
    <cellStyle name="60% - Акцент2" xfId="68" xr:uid="{00000000-0005-0000-0000-00000D000000}"/>
    <cellStyle name="60% - Акцент3" xfId="69" xr:uid="{00000000-0005-0000-0000-00000E000000}"/>
    <cellStyle name="60% - Акцент4" xfId="70" xr:uid="{00000000-0005-0000-0000-00000F000000}"/>
    <cellStyle name="60% - Акцент5" xfId="71" xr:uid="{00000000-0005-0000-0000-000010000000}"/>
    <cellStyle name="60% - Акцент6" xfId="72" xr:uid="{00000000-0005-0000-0000-000011000000}"/>
    <cellStyle name="Normal_meresha_07" xfId="10" xr:uid="{00000000-0005-0000-0000-000012000000}"/>
    <cellStyle name="Акцент1 2" xfId="73" xr:uid="{00000000-0005-0000-0000-000013000000}"/>
    <cellStyle name="Акцент2 2" xfId="74" xr:uid="{00000000-0005-0000-0000-000014000000}"/>
    <cellStyle name="Акцент3 2" xfId="75" xr:uid="{00000000-0005-0000-0000-000015000000}"/>
    <cellStyle name="Акцент4 2" xfId="76" xr:uid="{00000000-0005-0000-0000-000016000000}"/>
    <cellStyle name="Акцент5 2" xfId="77" xr:uid="{00000000-0005-0000-0000-000017000000}"/>
    <cellStyle name="Акцент6 2" xfId="78" xr:uid="{00000000-0005-0000-0000-000018000000}"/>
    <cellStyle name="Вывод 2" xfId="79" xr:uid="{00000000-0005-0000-0000-000019000000}"/>
    <cellStyle name="Вычисление 2" xfId="80" xr:uid="{00000000-0005-0000-0000-00001A000000}"/>
    <cellStyle name="Гиперссылка 2" xfId="11" xr:uid="{00000000-0005-0000-0000-00001B000000}"/>
    <cellStyle name="Гиперссылка 2 2" xfId="36" xr:uid="{00000000-0005-0000-0000-00001C000000}"/>
    <cellStyle name="Денежный 2" xfId="37" xr:uid="{00000000-0005-0000-0000-00001D000000}"/>
    <cellStyle name="Звичайний" xfId="0" builtinId="0"/>
    <cellStyle name="Звичайний 10" xfId="12" xr:uid="{00000000-0005-0000-0000-00001E000000}"/>
    <cellStyle name="Звичайний 11" xfId="13" xr:uid="{00000000-0005-0000-0000-00001F000000}"/>
    <cellStyle name="Звичайний 12" xfId="14" xr:uid="{00000000-0005-0000-0000-000020000000}"/>
    <cellStyle name="Звичайний 13" xfId="15" xr:uid="{00000000-0005-0000-0000-000021000000}"/>
    <cellStyle name="Звичайний 14" xfId="16" xr:uid="{00000000-0005-0000-0000-000022000000}"/>
    <cellStyle name="Звичайний 15" xfId="17" xr:uid="{00000000-0005-0000-0000-000023000000}"/>
    <cellStyle name="Звичайний 16" xfId="18" xr:uid="{00000000-0005-0000-0000-000024000000}"/>
    <cellStyle name="Звичайний 17" xfId="19" xr:uid="{00000000-0005-0000-0000-000025000000}"/>
    <cellStyle name="Звичайний 18" xfId="20" xr:uid="{00000000-0005-0000-0000-000026000000}"/>
    <cellStyle name="Звичайний 19" xfId="21" xr:uid="{00000000-0005-0000-0000-000027000000}"/>
    <cellStyle name="Звичайний 2" xfId="22" xr:uid="{00000000-0005-0000-0000-000028000000}"/>
    <cellStyle name="Звичайний 20" xfId="23" xr:uid="{00000000-0005-0000-0000-000029000000}"/>
    <cellStyle name="Звичайний 3" xfId="24" xr:uid="{00000000-0005-0000-0000-00002A000000}"/>
    <cellStyle name="Звичайний 4" xfId="25" xr:uid="{00000000-0005-0000-0000-00002B000000}"/>
    <cellStyle name="Звичайний 5" xfId="26" xr:uid="{00000000-0005-0000-0000-00002C000000}"/>
    <cellStyle name="Звичайний 6" xfId="27" xr:uid="{00000000-0005-0000-0000-00002D000000}"/>
    <cellStyle name="Звичайний 7" xfId="28" xr:uid="{00000000-0005-0000-0000-00002E000000}"/>
    <cellStyle name="Звичайний 8" xfId="29" xr:uid="{00000000-0005-0000-0000-00002F000000}"/>
    <cellStyle name="Звичайний 9" xfId="30" xr:uid="{00000000-0005-0000-0000-000030000000}"/>
    <cellStyle name="Итог 2" xfId="81" xr:uid="{00000000-0005-0000-0000-000032000000}"/>
    <cellStyle name="Нейтральный 2" xfId="82" xr:uid="{00000000-0005-0000-0000-000033000000}"/>
    <cellStyle name="Обычный 10" xfId="38" xr:uid="{00000000-0005-0000-0000-000035000000}"/>
    <cellStyle name="Обычный 11" xfId="39" xr:uid="{00000000-0005-0000-0000-000036000000}"/>
    <cellStyle name="Обычный 12" xfId="40" xr:uid="{00000000-0005-0000-0000-000037000000}"/>
    <cellStyle name="Обычный 13" xfId="41" xr:uid="{00000000-0005-0000-0000-000038000000}"/>
    <cellStyle name="Обычный 14" xfId="42" xr:uid="{00000000-0005-0000-0000-000039000000}"/>
    <cellStyle name="Обычный 15" xfId="43" xr:uid="{00000000-0005-0000-0000-00003A000000}"/>
    <cellStyle name="Обычный 16" xfId="44" xr:uid="{00000000-0005-0000-0000-00003B000000}"/>
    <cellStyle name="Обычный 17" xfId="35" xr:uid="{00000000-0005-0000-0000-00003C000000}"/>
    <cellStyle name="Обычный 18" xfId="86" xr:uid="{00000000-0005-0000-0000-00003D000000}"/>
    <cellStyle name="Обычный 18 2" xfId="87" xr:uid="{00000000-0005-0000-0000-00003E000000}"/>
    <cellStyle name="Обычный 18 3" xfId="88" xr:uid="{00000000-0005-0000-0000-00003F000000}"/>
    <cellStyle name="Обычный 2" xfId="9" xr:uid="{00000000-0005-0000-0000-000040000000}"/>
    <cellStyle name="Обычный 2 2" xfId="5" xr:uid="{00000000-0005-0000-0000-000041000000}"/>
    <cellStyle name="Обычный 25" xfId="31" xr:uid="{00000000-0005-0000-0000-000042000000}"/>
    <cellStyle name="Обычный 26" xfId="45" xr:uid="{00000000-0005-0000-0000-000043000000}"/>
    <cellStyle name="Обычный 3" xfId="4" xr:uid="{00000000-0005-0000-0000-000044000000}"/>
    <cellStyle name="Обычный 3 2" xfId="46" xr:uid="{00000000-0005-0000-0000-000045000000}"/>
    <cellStyle name="Обычный 32" xfId="47" xr:uid="{00000000-0005-0000-0000-000046000000}"/>
    <cellStyle name="Обычный 4" xfId="32" xr:uid="{00000000-0005-0000-0000-000047000000}"/>
    <cellStyle name="Обычный 4 2" xfId="33" xr:uid="{00000000-0005-0000-0000-000048000000}"/>
    <cellStyle name="Обычный 4 3" xfId="8" xr:uid="{00000000-0005-0000-0000-000049000000}"/>
    <cellStyle name="Обычный 4 4" xfId="48" xr:uid="{00000000-0005-0000-0000-00004A000000}"/>
    <cellStyle name="Обычный 48" xfId="49" xr:uid="{00000000-0005-0000-0000-00004B000000}"/>
    <cellStyle name="Обычный 5" xfId="6" xr:uid="{00000000-0005-0000-0000-00004C000000}"/>
    <cellStyle name="Обычный 5 2" xfId="50" xr:uid="{00000000-0005-0000-0000-00004D000000}"/>
    <cellStyle name="Обычный 6" xfId="51" xr:uid="{00000000-0005-0000-0000-00004E000000}"/>
    <cellStyle name="Обычный 7" xfId="52" xr:uid="{00000000-0005-0000-0000-00004F000000}"/>
    <cellStyle name="Обычный 8" xfId="53" xr:uid="{00000000-0005-0000-0000-000050000000}"/>
    <cellStyle name="Обычный 9" xfId="54" xr:uid="{00000000-0005-0000-0000-000051000000}"/>
    <cellStyle name="Обычный_Додаток №5 2007рік" xfId="2" xr:uid="{00000000-0005-0000-0000-000052000000}"/>
    <cellStyle name="Обычный_Додаток №5 2007рік 10" xfId="7" xr:uid="{00000000-0005-0000-0000-000053000000}"/>
    <cellStyle name="Обычный_Перелiк(змiни)" xfId="1" xr:uid="{00000000-0005-0000-0000-000054000000}"/>
    <cellStyle name="Обычный_Перелiк(змiни) 2" xfId="3" xr:uid="{00000000-0005-0000-0000-000055000000}"/>
    <cellStyle name="Плохой 2" xfId="83" xr:uid="{00000000-0005-0000-0000-000056000000}"/>
    <cellStyle name="Пояснение 2" xfId="84" xr:uid="{00000000-0005-0000-0000-000057000000}"/>
    <cellStyle name="Примечание 2" xfId="85" xr:uid="{00000000-0005-0000-0000-000058000000}"/>
    <cellStyle name="Стиль 1" xfId="34" xr:uid="{00000000-0005-0000-0000-00005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"/>
  <sheetViews>
    <sheetView tabSelected="1" showWhiteSpace="0" view="pageBreakPreview" topLeftCell="A40" zoomScaleSheetLayoutView="100" workbookViewId="0">
      <selection activeCell="H53" sqref="H53"/>
    </sheetView>
  </sheetViews>
  <sheetFormatPr defaultRowHeight="12.75" x14ac:dyDescent="0.2"/>
  <cols>
    <col min="1" max="1" width="12" style="10" customWidth="1"/>
    <col min="2" max="2" width="31.33203125" style="10" customWidth="1"/>
    <col min="3" max="3" width="34.1640625" style="10" customWidth="1"/>
    <col min="4" max="4" width="20.1640625" style="10" customWidth="1"/>
    <col min="5" max="5" width="15" style="10" customWidth="1"/>
    <col min="6" max="6" width="33.5" style="10" customWidth="1"/>
    <col min="7" max="7" width="31" style="10" customWidth="1"/>
    <col min="8" max="8" width="20" style="10" customWidth="1"/>
    <col min="9" max="9" width="24.5" style="10" customWidth="1"/>
    <col min="10" max="10" width="14" style="10" bestFit="1" customWidth="1"/>
    <col min="11" max="11" width="9.33203125" style="10"/>
    <col min="12" max="12" width="9.6640625" style="10" customWidth="1"/>
    <col min="13" max="16384" width="9.33203125" style="10"/>
  </cols>
  <sheetData>
    <row r="1" spans="1:15" s="4" customFormat="1" ht="19.5" customHeight="1" x14ac:dyDescent="0.25">
      <c r="A1" s="1"/>
      <c r="B1" s="1"/>
      <c r="C1" s="1"/>
      <c r="D1" s="1"/>
      <c r="E1" s="1"/>
      <c r="F1" s="1"/>
      <c r="G1" s="2"/>
      <c r="I1" s="3" t="s">
        <v>16</v>
      </c>
    </row>
    <row r="2" spans="1:15" s="4" customFormat="1" ht="15" x14ac:dyDescent="0.25">
      <c r="A2" s="1"/>
      <c r="B2" s="1"/>
      <c r="C2" s="1"/>
      <c r="D2" s="1"/>
      <c r="E2" s="1"/>
      <c r="F2" s="1"/>
      <c r="G2" s="2"/>
      <c r="I2" s="3" t="s">
        <v>72</v>
      </c>
    </row>
    <row r="3" spans="1:15" s="4" customFormat="1" ht="15" x14ac:dyDescent="0.25">
      <c r="A3" s="1"/>
      <c r="B3" s="1"/>
      <c r="C3" s="1"/>
      <c r="D3" s="1"/>
      <c r="E3" s="1"/>
      <c r="F3" s="1"/>
      <c r="G3" s="2"/>
      <c r="H3" s="3"/>
      <c r="I3" s="1"/>
    </row>
    <row r="4" spans="1:15" s="4" customFormat="1" ht="14.25" hidden="1" x14ac:dyDescent="0.2">
      <c r="A4" s="1"/>
      <c r="B4" s="1"/>
      <c r="C4" s="1"/>
      <c r="D4" s="1"/>
      <c r="E4" s="1"/>
      <c r="F4" s="1"/>
      <c r="G4" s="1"/>
      <c r="H4" s="5"/>
      <c r="I4" s="1"/>
    </row>
    <row r="5" spans="1:15" s="4" customFormat="1" ht="14.25" x14ac:dyDescent="0.2">
      <c r="A5" s="72" t="s">
        <v>0</v>
      </c>
      <c r="B5" s="72"/>
      <c r="C5" s="72"/>
      <c r="D5" s="72"/>
      <c r="E5" s="72"/>
      <c r="F5" s="72"/>
      <c r="G5" s="72"/>
      <c r="H5" s="72"/>
      <c r="I5" s="1"/>
    </row>
    <row r="6" spans="1:15" s="4" customFormat="1" ht="14.25" hidden="1" x14ac:dyDescent="0.2">
      <c r="A6" s="6"/>
      <c r="B6" s="6"/>
      <c r="C6" s="6"/>
      <c r="D6" s="6"/>
      <c r="E6" s="6"/>
      <c r="F6" s="6"/>
      <c r="G6" s="6"/>
      <c r="H6" s="6"/>
      <c r="I6" s="1"/>
    </row>
    <row r="7" spans="1:15" s="4" customFormat="1" ht="14.25" x14ac:dyDescent="0.2">
      <c r="A7" s="72" t="s">
        <v>15</v>
      </c>
      <c r="B7" s="72"/>
      <c r="C7" s="72"/>
      <c r="D7" s="72"/>
      <c r="E7" s="72"/>
      <c r="F7" s="72"/>
      <c r="G7" s="72"/>
      <c r="H7" s="72"/>
      <c r="I7" s="1"/>
    </row>
    <row r="8" spans="1:15" s="4" customFormat="1" ht="14.25" x14ac:dyDescent="0.2">
      <c r="A8" s="72" t="s">
        <v>25</v>
      </c>
      <c r="B8" s="72"/>
      <c r="C8" s="72"/>
      <c r="D8" s="72"/>
      <c r="E8" s="72"/>
      <c r="F8" s="72"/>
      <c r="G8" s="72"/>
      <c r="H8" s="72"/>
      <c r="I8" s="1"/>
    </row>
    <row r="9" spans="1:15" s="4" customFormat="1" ht="15" hidden="1" x14ac:dyDescent="0.25">
      <c r="A9" s="7"/>
      <c r="B9" s="7"/>
      <c r="C9" s="7"/>
      <c r="D9" s="7"/>
      <c r="E9" s="7"/>
      <c r="F9" s="7"/>
      <c r="G9" s="7"/>
      <c r="H9" s="7"/>
      <c r="I9" s="1"/>
    </row>
    <row r="10" spans="1:15" ht="18.75" hidden="1" customHeight="1" x14ac:dyDescent="0.25">
      <c r="A10" s="8"/>
      <c r="B10" s="8"/>
      <c r="C10" s="8"/>
      <c r="D10" s="8"/>
      <c r="E10" s="8">
        <f>SUM(E12)</f>
        <v>0</v>
      </c>
      <c r="F10" s="8"/>
      <c r="G10" s="8"/>
      <c r="H10" s="9" t="s">
        <v>1</v>
      </c>
      <c r="I10" s="8"/>
    </row>
    <row r="11" spans="1:15" ht="18.75" customHeight="1" x14ac:dyDescent="0.25">
      <c r="A11" s="8"/>
      <c r="B11" s="11" t="s">
        <v>2</v>
      </c>
      <c r="C11" s="8"/>
      <c r="D11" s="8"/>
      <c r="E11" s="8"/>
      <c r="F11" s="8"/>
      <c r="G11" s="8"/>
      <c r="H11" s="9"/>
      <c r="I11" s="8" t="s">
        <v>3</v>
      </c>
    </row>
    <row r="12" spans="1:15" ht="16.5" customHeight="1" x14ac:dyDescent="0.2">
      <c r="A12" s="73" t="s">
        <v>4</v>
      </c>
      <c r="B12" s="73"/>
      <c r="C12" s="73"/>
      <c r="D12" s="73"/>
      <c r="E12" s="74" t="s">
        <v>5</v>
      </c>
      <c r="F12" s="74"/>
      <c r="G12" s="74"/>
      <c r="H12" s="74"/>
      <c r="I12" s="75" t="s">
        <v>6</v>
      </c>
    </row>
    <row r="13" spans="1:15" ht="69.75" customHeight="1" x14ac:dyDescent="0.2">
      <c r="A13" s="12" t="s">
        <v>7</v>
      </c>
      <c r="B13" s="19" t="s">
        <v>8</v>
      </c>
      <c r="C13" s="76" t="s">
        <v>9</v>
      </c>
      <c r="D13" s="76" t="s">
        <v>10</v>
      </c>
      <c r="E13" s="12" t="s">
        <v>7</v>
      </c>
      <c r="F13" s="13" t="s">
        <v>8</v>
      </c>
      <c r="G13" s="76" t="s">
        <v>9</v>
      </c>
      <c r="H13" s="76" t="s">
        <v>10</v>
      </c>
      <c r="I13" s="75"/>
      <c r="O13" s="10" t="s">
        <v>11</v>
      </c>
    </row>
    <row r="14" spans="1:15" ht="57" customHeight="1" x14ac:dyDescent="0.2">
      <c r="A14" s="13" t="s">
        <v>12</v>
      </c>
      <c r="B14" s="20" t="s">
        <v>13</v>
      </c>
      <c r="C14" s="76"/>
      <c r="D14" s="76"/>
      <c r="E14" s="13" t="s">
        <v>12</v>
      </c>
      <c r="F14" s="20" t="s">
        <v>13</v>
      </c>
      <c r="G14" s="76"/>
      <c r="H14" s="76"/>
      <c r="I14" s="75"/>
      <c r="J14" s="40"/>
      <c r="K14" s="14"/>
    </row>
    <row r="15" spans="1:15" ht="34.5" customHeight="1" x14ac:dyDescent="0.2">
      <c r="A15" s="52" t="s">
        <v>23</v>
      </c>
      <c r="B15" s="53" t="s">
        <v>24</v>
      </c>
      <c r="C15" s="13"/>
      <c r="D15" s="33">
        <v>112737700</v>
      </c>
      <c r="E15" s="52" t="s">
        <v>23</v>
      </c>
      <c r="F15" s="53" t="s">
        <v>24</v>
      </c>
      <c r="G15" s="13"/>
      <c r="H15" s="33">
        <f>SUM(H16:H17)</f>
        <v>16588172</v>
      </c>
      <c r="I15" s="21">
        <f>H15+D15</f>
        <v>129325872</v>
      </c>
      <c r="J15" s="40"/>
      <c r="K15" s="14"/>
    </row>
    <row r="16" spans="1:15" ht="128.25" customHeight="1" x14ac:dyDescent="0.2">
      <c r="A16" s="70" t="s">
        <v>75</v>
      </c>
      <c r="B16" s="71" t="s">
        <v>76</v>
      </c>
      <c r="C16" s="31" t="s">
        <v>77</v>
      </c>
      <c r="D16" s="45">
        <v>35719000</v>
      </c>
      <c r="E16" s="70" t="s">
        <v>75</v>
      </c>
      <c r="F16" s="71" t="s">
        <v>76</v>
      </c>
      <c r="G16" s="31" t="s">
        <v>77</v>
      </c>
      <c r="H16" s="45">
        <v>15893172</v>
      </c>
      <c r="I16" s="21">
        <f>H16+D16</f>
        <v>51612172</v>
      </c>
      <c r="J16" s="40"/>
      <c r="K16" s="14"/>
    </row>
    <row r="17" spans="1:11" ht="63" customHeight="1" x14ac:dyDescent="0.2">
      <c r="A17" s="45" t="s">
        <v>26</v>
      </c>
      <c r="B17" s="39" t="s">
        <v>18</v>
      </c>
      <c r="C17" s="45" t="s">
        <v>27</v>
      </c>
      <c r="D17" s="45">
        <v>1767000</v>
      </c>
      <c r="E17" s="45" t="s">
        <v>26</v>
      </c>
      <c r="F17" s="39" t="s">
        <v>18</v>
      </c>
      <c r="G17" s="45" t="s">
        <v>27</v>
      </c>
      <c r="H17" s="45">
        <v>695000</v>
      </c>
      <c r="I17" s="58">
        <f>H17+D17</f>
        <v>2462000</v>
      </c>
      <c r="J17" s="40"/>
      <c r="K17" s="14"/>
    </row>
    <row r="18" spans="1:11" ht="40.5" customHeight="1" x14ac:dyDescent="0.2">
      <c r="A18" s="54" t="s">
        <v>28</v>
      </c>
      <c r="B18" s="26" t="s">
        <v>29</v>
      </c>
      <c r="C18" s="45"/>
      <c r="D18" s="33">
        <v>66847712</v>
      </c>
      <c r="E18" s="54" t="s">
        <v>28</v>
      </c>
      <c r="F18" s="26" t="s">
        <v>29</v>
      </c>
      <c r="G18" s="45"/>
      <c r="H18" s="33">
        <f>SUM(H19:H28)</f>
        <v>3441800</v>
      </c>
      <c r="I18" s="58">
        <f t="shared" ref="I18:I30" si="0">H18+D18</f>
        <v>70289512</v>
      </c>
      <c r="J18" s="40"/>
      <c r="K18" s="14"/>
    </row>
    <row r="19" spans="1:11" ht="40.5" customHeight="1" x14ac:dyDescent="0.2">
      <c r="A19" s="54"/>
      <c r="B19" s="26"/>
      <c r="C19" s="45"/>
      <c r="D19" s="33"/>
      <c r="E19" s="64" t="s">
        <v>58</v>
      </c>
      <c r="F19" s="29" t="s">
        <v>54</v>
      </c>
      <c r="G19" s="34" t="s">
        <v>66</v>
      </c>
      <c r="H19" s="45">
        <v>300000</v>
      </c>
      <c r="I19" s="58">
        <f t="shared" si="0"/>
        <v>300000</v>
      </c>
      <c r="J19" s="40"/>
      <c r="K19" s="14"/>
    </row>
    <row r="20" spans="1:11" ht="40.5" customHeight="1" x14ac:dyDescent="0.2">
      <c r="A20" s="54"/>
      <c r="B20" s="26"/>
      <c r="C20" s="45"/>
      <c r="D20" s="33"/>
      <c r="E20" s="64" t="s">
        <v>58</v>
      </c>
      <c r="F20" s="29" t="s">
        <v>54</v>
      </c>
      <c r="G20" s="34" t="s">
        <v>67</v>
      </c>
      <c r="H20" s="45">
        <v>70000</v>
      </c>
      <c r="I20" s="58">
        <f t="shared" si="0"/>
        <v>70000</v>
      </c>
      <c r="J20" s="40"/>
      <c r="K20" s="14"/>
    </row>
    <row r="21" spans="1:11" ht="46.5" customHeight="1" x14ac:dyDescent="0.2">
      <c r="A21" s="45"/>
      <c r="B21" s="45"/>
      <c r="C21" s="45"/>
      <c r="D21" s="45"/>
      <c r="E21" s="64" t="s">
        <v>58</v>
      </c>
      <c r="F21" s="29" t="s">
        <v>54</v>
      </c>
      <c r="G21" s="34" t="s">
        <v>55</v>
      </c>
      <c r="H21" s="45">
        <v>192000</v>
      </c>
      <c r="I21" s="58">
        <f t="shared" si="0"/>
        <v>192000</v>
      </c>
      <c r="J21" s="40"/>
      <c r="K21" s="14"/>
    </row>
    <row r="22" spans="1:11" ht="44.25" customHeight="1" x14ac:dyDescent="0.2">
      <c r="A22" s="45"/>
      <c r="B22" s="45"/>
      <c r="C22" s="45"/>
      <c r="D22" s="45"/>
      <c r="E22" s="64" t="s">
        <v>58</v>
      </c>
      <c r="F22" s="29" t="s">
        <v>54</v>
      </c>
      <c r="G22" s="34" t="s">
        <v>56</v>
      </c>
      <c r="H22" s="45">
        <v>1000000</v>
      </c>
      <c r="I22" s="58">
        <f t="shared" si="0"/>
        <v>1000000</v>
      </c>
      <c r="J22" s="40"/>
      <c r="K22" s="14"/>
    </row>
    <row r="23" spans="1:11" ht="57" customHeight="1" x14ac:dyDescent="0.2">
      <c r="A23" s="45"/>
      <c r="B23" s="45"/>
      <c r="C23" s="45"/>
      <c r="D23" s="45"/>
      <c r="E23" s="64" t="s">
        <v>58</v>
      </c>
      <c r="F23" s="29" t="s">
        <v>54</v>
      </c>
      <c r="G23" s="34" t="s">
        <v>57</v>
      </c>
      <c r="H23" s="45">
        <v>60000</v>
      </c>
      <c r="I23" s="58">
        <f t="shared" si="0"/>
        <v>60000</v>
      </c>
      <c r="J23" s="40"/>
      <c r="K23" s="14"/>
    </row>
    <row r="24" spans="1:11" ht="83.25" customHeight="1" x14ac:dyDescent="0.2">
      <c r="A24" s="64" t="s">
        <v>59</v>
      </c>
      <c r="B24" s="29" t="s">
        <v>60</v>
      </c>
      <c r="C24" s="65" t="s">
        <v>61</v>
      </c>
      <c r="D24" s="29">
        <v>857859.64</v>
      </c>
      <c r="E24" s="64" t="s">
        <v>59</v>
      </c>
      <c r="F24" s="29" t="s">
        <v>60</v>
      </c>
      <c r="G24" s="65" t="s">
        <v>61</v>
      </c>
      <c r="H24" s="45">
        <v>500000</v>
      </c>
      <c r="I24" s="58">
        <f t="shared" si="0"/>
        <v>1357859.6400000001</v>
      </c>
      <c r="J24" s="40"/>
      <c r="K24" s="14"/>
    </row>
    <row r="25" spans="1:11" ht="69" customHeight="1" x14ac:dyDescent="0.2">
      <c r="A25" s="13"/>
      <c r="B25" s="20"/>
      <c r="C25" s="13"/>
      <c r="D25" s="13"/>
      <c r="E25" s="64" t="s">
        <v>59</v>
      </c>
      <c r="F25" s="29" t="s">
        <v>60</v>
      </c>
      <c r="G25" s="65" t="s">
        <v>62</v>
      </c>
      <c r="H25" s="45">
        <v>70000</v>
      </c>
      <c r="I25" s="58">
        <f t="shared" si="0"/>
        <v>70000</v>
      </c>
      <c r="J25" s="40"/>
      <c r="K25" s="14"/>
    </row>
    <row r="26" spans="1:11" ht="73.5" customHeight="1" x14ac:dyDescent="0.2">
      <c r="A26" s="64" t="s">
        <v>59</v>
      </c>
      <c r="B26" s="29" t="s">
        <v>60</v>
      </c>
      <c r="C26" s="34" t="s">
        <v>63</v>
      </c>
      <c r="D26" s="45">
        <v>2746600</v>
      </c>
      <c r="E26" s="64" t="s">
        <v>59</v>
      </c>
      <c r="F26" s="29" t="s">
        <v>60</v>
      </c>
      <c r="G26" s="34" t="s">
        <v>63</v>
      </c>
      <c r="H26" s="45">
        <v>800000</v>
      </c>
      <c r="I26" s="58">
        <f t="shared" si="0"/>
        <v>3546600</v>
      </c>
      <c r="J26" s="40"/>
      <c r="K26" s="14"/>
    </row>
    <row r="27" spans="1:11" ht="57" customHeight="1" x14ac:dyDescent="0.2">
      <c r="A27" s="13"/>
      <c r="B27" s="20"/>
      <c r="C27" s="13"/>
      <c r="D27" s="13"/>
      <c r="E27" s="64" t="s">
        <v>59</v>
      </c>
      <c r="F27" s="29" t="s">
        <v>60</v>
      </c>
      <c r="G27" s="65" t="s">
        <v>64</v>
      </c>
      <c r="H27" s="45">
        <v>99800</v>
      </c>
      <c r="I27" s="58">
        <f t="shared" si="0"/>
        <v>99800</v>
      </c>
      <c r="J27" s="40"/>
      <c r="K27" s="14"/>
    </row>
    <row r="28" spans="1:11" ht="71.25" customHeight="1" x14ac:dyDescent="0.2">
      <c r="A28" s="13"/>
      <c r="B28" s="20"/>
      <c r="C28" s="13"/>
      <c r="D28" s="13"/>
      <c r="E28" s="64" t="s">
        <v>59</v>
      </c>
      <c r="F28" s="29" t="s">
        <v>60</v>
      </c>
      <c r="G28" s="65" t="s">
        <v>65</v>
      </c>
      <c r="H28" s="45">
        <v>350000</v>
      </c>
      <c r="I28" s="58">
        <f t="shared" si="0"/>
        <v>350000</v>
      </c>
      <c r="J28" s="40"/>
      <c r="K28" s="14"/>
    </row>
    <row r="29" spans="1:11" ht="57" customHeight="1" x14ac:dyDescent="0.2">
      <c r="A29" s="27" t="s">
        <v>30</v>
      </c>
      <c r="B29" s="26" t="s">
        <v>31</v>
      </c>
      <c r="C29" s="13"/>
      <c r="D29" s="33">
        <v>22582900</v>
      </c>
      <c r="E29" s="27" t="s">
        <v>30</v>
      </c>
      <c r="F29" s="26" t="s">
        <v>31</v>
      </c>
      <c r="G29" s="13"/>
      <c r="H29" s="33">
        <f>SUM(H30:H30)</f>
        <v>3290000</v>
      </c>
      <c r="I29" s="21">
        <f t="shared" si="0"/>
        <v>25872900</v>
      </c>
      <c r="J29" s="40"/>
      <c r="K29" s="14"/>
    </row>
    <row r="30" spans="1:11" ht="101.25" customHeight="1" x14ac:dyDescent="0.2">
      <c r="A30" s="55" t="s">
        <v>32</v>
      </c>
      <c r="B30" s="34" t="s">
        <v>33</v>
      </c>
      <c r="C30" s="63" t="s">
        <v>49</v>
      </c>
      <c r="D30" s="45">
        <v>2543400</v>
      </c>
      <c r="E30" s="55" t="s">
        <v>32</v>
      </c>
      <c r="F30" s="34" t="s">
        <v>33</v>
      </c>
      <c r="G30" s="63" t="s">
        <v>49</v>
      </c>
      <c r="H30" s="69">
        <v>3290000</v>
      </c>
      <c r="I30" s="58">
        <f t="shared" si="0"/>
        <v>5833400</v>
      </c>
      <c r="J30" s="40"/>
      <c r="K30" s="14"/>
    </row>
    <row r="31" spans="1:11" ht="57" customHeight="1" x14ac:dyDescent="0.2">
      <c r="A31" s="36">
        <v>1110000</v>
      </c>
      <c r="B31" s="68" t="s">
        <v>21</v>
      </c>
      <c r="C31" s="54"/>
      <c r="D31" s="33">
        <v>13241804</v>
      </c>
      <c r="E31" s="36">
        <v>1110000</v>
      </c>
      <c r="F31" s="68" t="s">
        <v>21</v>
      </c>
      <c r="G31" s="13"/>
      <c r="H31" s="33">
        <f>SUM(H32:H33)</f>
        <v>160000</v>
      </c>
      <c r="I31" s="21">
        <f>H31+D31</f>
        <v>13401804</v>
      </c>
      <c r="J31" s="40"/>
      <c r="K31" s="14"/>
    </row>
    <row r="32" spans="1:11" ht="93.75" customHeight="1" x14ac:dyDescent="0.2">
      <c r="A32" s="51">
        <v>1115031</v>
      </c>
      <c r="B32" s="49" t="s">
        <v>22</v>
      </c>
      <c r="C32" s="50"/>
      <c r="D32" s="45"/>
      <c r="E32" s="51">
        <v>1115031</v>
      </c>
      <c r="F32" s="49" t="s">
        <v>22</v>
      </c>
      <c r="G32" s="50" t="s">
        <v>50</v>
      </c>
      <c r="H32" s="45">
        <v>90000</v>
      </c>
      <c r="I32" s="21">
        <f t="shared" ref="I32:I33" si="1">H32+D32</f>
        <v>90000</v>
      </c>
      <c r="J32" s="40"/>
      <c r="K32" s="14"/>
    </row>
    <row r="33" spans="1:11" ht="93.75" customHeight="1" x14ac:dyDescent="0.2">
      <c r="A33" s="51">
        <v>1115031</v>
      </c>
      <c r="B33" s="49" t="s">
        <v>22</v>
      </c>
      <c r="C33" s="50"/>
      <c r="D33" s="45"/>
      <c r="E33" s="51">
        <v>1115031</v>
      </c>
      <c r="F33" s="49" t="s">
        <v>22</v>
      </c>
      <c r="G33" s="50" t="s">
        <v>51</v>
      </c>
      <c r="H33" s="45">
        <v>70000</v>
      </c>
      <c r="I33" s="21">
        <f t="shared" si="1"/>
        <v>70000</v>
      </c>
      <c r="J33" s="40"/>
      <c r="K33" s="14"/>
    </row>
    <row r="34" spans="1:11" ht="57" customHeight="1" x14ac:dyDescent="0.2">
      <c r="A34" s="20">
        <v>121000</v>
      </c>
      <c r="B34" s="20" t="s">
        <v>19</v>
      </c>
      <c r="C34" s="20"/>
      <c r="D34" s="33">
        <v>480336700</v>
      </c>
      <c r="E34" s="20">
        <v>121000</v>
      </c>
      <c r="F34" s="20" t="s">
        <v>19</v>
      </c>
      <c r="G34" s="20"/>
      <c r="H34" s="46">
        <f>SUM(H35:H42)</f>
        <v>-31040723</v>
      </c>
      <c r="I34" s="21">
        <f>H34+D34</f>
        <v>449295977</v>
      </c>
      <c r="J34" s="40"/>
      <c r="K34" s="14"/>
    </row>
    <row r="35" spans="1:11" ht="60.75" customHeight="1" x14ac:dyDescent="0.2">
      <c r="A35" s="48">
        <v>1217640</v>
      </c>
      <c r="B35" s="25" t="s">
        <v>20</v>
      </c>
      <c r="C35" s="29" t="s">
        <v>35</v>
      </c>
      <c r="D35" s="45">
        <v>15700000</v>
      </c>
      <c r="E35" s="48">
        <v>1217640</v>
      </c>
      <c r="F35" s="25" t="s">
        <v>20</v>
      </c>
      <c r="G35" s="29" t="s">
        <v>35</v>
      </c>
      <c r="H35" s="47">
        <v>-10000000</v>
      </c>
      <c r="I35" s="21">
        <f t="shared" ref="I35:I41" si="2">H35+D35</f>
        <v>5700000</v>
      </c>
      <c r="J35" s="40"/>
      <c r="K35" s="14"/>
    </row>
    <row r="36" spans="1:11" ht="59.25" customHeight="1" x14ac:dyDescent="0.2">
      <c r="A36" s="48">
        <v>1217640</v>
      </c>
      <c r="B36" s="25" t="s">
        <v>34</v>
      </c>
      <c r="C36" s="29" t="s">
        <v>74</v>
      </c>
      <c r="D36" s="45">
        <v>265310530</v>
      </c>
      <c r="E36" s="48">
        <v>1217640</v>
      </c>
      <c r="F36" s="25" t="s">
        <v>34</v>
      </c>
      <c r="G36" s="29" t="s">
        <v>74</v>
      </c>
      <c r="H36" s="47">
        <v>-20638723</v>
      </c>
      <c r="I36" s="21">
        <f t="shared" si="2"/>
        <v>244671807</v>
      </c>
      <c r="J36" s="40"/>
      <c r="K36" s="14"/>
    </row>
    <row r="37" spans="1:11" ht="106.5" customHeight="1" x14ac:dyDescent="0.2">
      <c r="A37" s="66" t="s">
        <v>68</v>
      </c>
      <c r="B37" s="25" t="s">
        <v>69</v>
      </c>
      <c r="C37" s="59" t="s">
        <v>70</v>
      </c>
      <c r="D37" s="67">
        <v>1000000</v>
      </c>
      <c r="E37" s="66" t="s">
        <v>68</v>
      </c>
      <c r="F37" s="25" t="s">
        <v>69</v>
      </c>
      <c r="G37" s="59" t="s">
        <v>70</v>
      </c>
      <c r="H37" s="67">
        <v>-153000</v>
      </c>
      <c r="I37" s="21">
        <f t="shared" si="2"/>
        <v>847000</v>
      </c>
      <c r="J37" s="40"/>
      <c r="K37" s="14"/>
    </row>
    <row r="38" spans="1:11" ht="162.75" customHeight="1" x14ac:dyDescent="0.2">
      <c r="A38" s="66" t="s">
        <v>68</v>
      </c>
      <c r="B38" s="25" t="s">
        <v>69</v>
      </c>
      <c r="C38" s="34" t="s">
        <v>71</v>
      </c>
      <c r="D38" s="67">
        <v>3200000</v>
      </c>
      <c r="E38" s="66" t="s">
        <v>68</v>
      </c>
      <c r="F38" s="25" t="s">
        <v>69</v>
      </c>
      <c r="G38" s="34" t="s">
        <v>71</v>
      </c>
      <c r="H38" s="67">
        <v>-300000</v>
      </c>
      <c r="I38" s="21">
        <f t="shared" si="2"/>
        <v>2900000</v>
      </c>
      <c r="J38" s="40"/>
      <c r="K38" s="14"/>
    </row>
    <row r="39" spans="1:11" ht="107.25" customHeight="1" x14ac:dyDescent="0.2">
      <c r="A39" s="48"/>
      <c r="B39" s="25"/>
      <c r="C39" s="29"/>
      <c r="D39" s="45"/>
      <c r="E39" s="66" t="s">
        <v>68</v>
      </c>
      <c r="F39" s="25" t="s">
        <v>69</v>
      </c>
      <c r="G39" s="59" t="s">
        <v>78</v>
      </c>
      <c r="H39" s="67">
        <v>51000</v>
      </c>
      <c r="I39" s="21">
        <f t="shared" si="2"/>
        <v>51000</v>
      </c>
      <c r="J39" s="40"/>
      <c r="K39" s="14"/>
    </row>
    <row r="40" spans="1:11" ht="59.25" customHeight="1" x14ac:dyDescent="0.2">
      <c r="A40" s="54" t="s">
        <v>38</v>
      </c>
      <c r="B40" s="26" t="s">
        <v>39</v>
      </c>
      <c r="C40" s="29"/>
      <c r="D40" s="33">
        <v>3773412</v>
      </c>
      <c r="E40" s="54" t="s">
        <v>38</v>
      </c>
      <c r="F40" s="26" t="s">
        <v>39</v>
      </c>
      <c r="G40" s="29"/>
      <c r="H40" s="46">
        <f>SUM(H41:H42)</f>
        <v>0</v>
      </c>
      <c r="I40" s="21">
        <f t="shared" si="2"/>
        <v>3773412</v>
      </c>
      <c r="J40" s="40"/>
      <c r="K40" s="14"/>
    </row>
    <row r="41" spans="1:11" ht="69" customHeight="1" x14ac:dyDescent="0.2">
      <c r="A41" s="57" t="s">
        <v>40</v>
      </c>
      <c r="B41" s="25" t="s">
        <v>41</v>
      </c>
      <c r="C41" s="29" t="s">
        <v>43</v>
      </c>
      <c r="D41" s="67">
        <v>1091000</v>
      </c>
      <c r="E41" s="57" t="s">
        <v>40</v>
      </c>
      <c r="F41" s="25" t="s">
        <v>41</v>
      </c>
      <c r="G41" s="29" t="s">
        <v>43</v>
      </c>
      <c r="H41" s="67">
        <v>5500</v>
      </c>
      <c r="I41" s="21">
        <f t="shared" si="2"/>
        <v>1096500</v>
      </c>
      <c r="J41" s="40"/>
      <c r="K41" s="14"/>
    </row>
    <row r="42" spans="1:11" ht="94.5" customHeight="1" x14ac:dyDescent="0.2">
      <c r="A42" s="57" t="s">
        <v>40</v>
      </c>
      <c r="B42" s="25" t="s">
        <v>41</v>
      </c>
      <c r="C42" s="59" t="s">
        <v>42</v>
      </c>
      <c r="D42" s="58">
        <v>700000</v>
      </c>
      <c r="E42" s="57" t="s">
        <v>40</v>
      </c>
      <c r="F42" s="25" t="s">
        <v>41</v>
      </c>
      <c r="G42" s="59" t="s">
        <v>42</v>
      </c>
      <c r="H42" s="58">
        <v>-5500</v>
      </c>
      <c r="I42" s="21">
        <f>H42+D42</f>
        <v>694500</v>
      </c>
      <c r="J42" s="40"/>
      <c r="K42" s="14"/>
    </row>
    <row r="43" spans="1:11" ht="76.5" customHeight="1" x14ac:dyDescent="0.2">
      <c r="A43" s="36">
        <v>1910000</v>
      </c>
      <c r="B43" s="37" t="s">
        <v>17</v>
      </c>
      <c r="C43" s="13"/>
      <c r="D43" s="33">
        <v>28108600</v>
      </c>
      <c r="E43" s="36">
        <v>1910000</v>
      </c>
      <c r="F43" s="37" t="s">
        <v>17</v>
      </c>
      <c r="G43" s="13"/>
      <c r="H43" s="35">
        <f>SUM(H44:H49)</f>
        <v>71994580</v>
      </c>
      <c r="I43" s="21">
        <f t="shared" ref="I43:I48" si="3">H43+D43</f>
        <v>100103180</v>
      </c>
      <c r="K43" s="14"/>
    </row>
    <row r="44" spans="1:11" ht="96.75" customHeight="1" x14ac:dyDescent="0.2">
      <c r="A44" s="38">
        <v>1917670</v>
      </c>
      <c r="B44" s="39" t="s">
        <v>18</v>
      </c>
      <c r="C44" s="34" t="s">
        <v>52</v>
      </c>
      <c r="D44" s="45">
        <v>5690000</v>
      </c>
      <c r="E44" s="38">
        <v>1917670</v>
      </c>
      <c r="F44" s="39" t="s">
        <v>18</v>
      </c>
      <c r="G44" s="34" t="s">
        <v>53</v>
      </c>
      <c r="H44" s="41">
        <v>-5690000</v>
      </c>
      <c r="I44" s="21">
        <f t="shared" si="3"/>
        <v>0</v>
      </c>
      <c r="K44" s="14"/>
    </row>
    <row r="45" spans="1:11" ht="57" hidden="1" customHeight="1" x14ac:dyDescent="0.2">
      <c r="A45" s="13"/>
      <c r="B45" s="20"/>
      <c r="C45" s="13"/>
      <c r="D45" s="13"/>
      <c r="E45" s="20"/>
      <c r="F45" s="20"/>
      <c r="G45" s="20"/>
      <c r="H45" s="43"/>
      <c r="I45" s="21">
        <f t="shared" si="3"/>
        <v>0</v>
      </c>
      <c r="K45" s="14"/>
    </row>
    <row r="46" spans="1:11" ht="76.5" customHeight="1" x14ac:dyDescent="0.2">
      <c r="A46" s="38">
        <v>1917670</v>
      </c>
      <c r="B46" s="39" t="s">
        <v>18</v>
      </c>
      <c r="C46" s="31" t="s">
        <v>36</v>
      </c>
      <c r="D46" s="45">
        <v>1010000</v>
      </c>
      <c r="E46" s="38">
        <v>1917670</v>
      </c>
      <c r="F46" s="39" t="s">
        <v>18</v>
      </c>
      <c r="G46" s="31" t="s">
        <v>36</v>
      </c>
      <c r="H46" s="56">
        <v>-300000</v>
      </c>
      <c r="I46" s="21">
        <f t="shared" si="3"/>
        <v>710000</v>
      </c>
      <c r="K46" s="14"/>
    </row>
    <row r="47" spans="1:11" ht="76.5" customHeight="1" x14ac:dyDescent="0.2">
      <c r="A47" s="38"/>
      <c r="B47" s="39"/>
      <c r="C47" s="31"/>
      <c r="D47" s="45"/>
      <c r="E47" s="38">
        <v>1917670</v>
      </c>
      <c r="F47" s="39" t="s">
        <v>18</v>
      </c>
      <c r="G47" s="31" t="s">
        <v>79</v>
      </c>
      <c r="H47" s="56">
        <v>1348700</v>
      </c>
      <c r="I47" s="21">
        <f t="shared" si="3"/>
        <v>1348700</v>
      </c>
      <c r="K47" s="14"/>
    </row>
    <row r="48" spans="1:11" ht="76.5" customHeight="1" x14ac:dyDescent="0.2">
      <c r="A48" s="38">
        <v>1917670</v>
      </c>
      <c r="B48" s="39" t="s">
        <v>18</v>
      </c>
      <c r="C48" s="31" t="s">
        <v>80</v>
      </c>
      <c r="D48" s="45">
        <v>400000</v>
      </c>
      <c r="E48" s="38">
        <v>1917670</v>
      </c>
      <c r="F48" s="39" t="s">
        <v>18</v>
      </c>
      <c r="G48" s="31" t="s">
        <v>80</v>
      </c>
      <c r="H48" s="56">
        <v>300000</v>
      </c>
      <c r="I48" s="21">
        <f t="shared" si="3"/>
        <v>700000</v>
      </c>
      <c r="K48" s="14"/>
    </row>
    <row r="49" spans="1:9" ht="64.5" customHeight="1" x14ac:dyDescent="0.2">
      <c r="A49" s="38"/>
      <c r="B49" s="39"/>
      <c r="C49" s="29"/>
      <c r="D49" s="32"/>
      <c r="E49" s="38">
        <v>1917426</v>
      </c>
      <c r="F49" s="39" t="s">
        <v>37</v>
      </c>
      <c r="G49" s="29" t="s">
        <v>73</v>
      </c>
      <c r="H49" s="44">
        <v>76335880</v>
      </c>
      <c r="I49" s="42">
        <f t="shared" ref="I49:I50" si="4">H49</f>
        <v>76335880</v>
      </c>
    </row>
    <row r="50" spans="1:9" ht="58.5" hidden="1" customHeight="1" x14ac:dyDescent="0.2">
      <c r="A50" s="27"/>
      <c r="B50" s="26"/>
      <c r="C50" s="24"/>
      <c r="D50" s="22"/>
      <c r="E50" s="29"/>
      <c r="F50" s="28"/>
      <c r="G50" s="30"/>
      <c r="H50" s="32"/>
      <c r="I50" s="42">
        <f t="shared" si="4"/>
        <v>0</v>
      </c>
    </row>
    <row r="51" spans="1:9" ht="39" customHeight="1" x14ac:dyDescent="0.2">
      <c r="A51" s="27" t="s">
        <v>44</v>
      </c>
      <c r="B51" s="26" t="s">
        <v>45</v>
      </c>
      <c r="C51" s="24"/>
      <c r="D51" s="22">
        <v>49625612</v>
      </c>
      <c r="E51" s="27" t="s">
        <v>44</v>
      </c>
      <c r="F51" s="26" t="s">
        <v>45</v>
      </c>
      <c r="G51" s="30"/>
      <c r="H51" s="22">
        <f>SUM(H52)</f>
        <v>-35342572</v>
      </c>
      <c r="I51" s="42">
        <f>H51+D51</f>
        <v>14283040</v>
      </c>
    </row>
    <row r="52" spans="1:9" ht="117.75" customHeight="1" x14ac:dyDescent="0.2">
      <c r="A52" s="50" t="s">
        <v>46</v>
      </c>
      <c r="B52" s="60" t="s">
        <v>47</v>
      </c>
      <c r="C52" s="60" t="s">
        <v>47</v>
      </c>
      <c r="D52" s="32">
        <v>49525612</v>
      </c>
      <c r="E52" s="50" t="s">
        <v>46</v>
      </c>
      <c r="F52" s="60" t="s">
        <v>47</v>
      </c>
      <c r="G52" s="60" t="s">
        <v>47</v>
      </c>
      <c r="H52" s="32">
        <v>-35342572</v>
      </c>
      <c r="I52" s="42">
        <f t="shared" ref="I52:I54" si="5">H52+D52</f>
        <v>14183040</v>
      </c>
    </row>
    <row r="53" spans="1:9" ht="88.5" customHeight="1" x14ac:dyDescent="0.2">
      <c r="A53" s="23">
        <v>3718881</v>
      </c>
      <c r="B53" s="61" t="s">
        <v>48</v>
      </c>
      <c r="C53" s="61" t="s">
        <v>48</v>
      </c>
      <c r="D53" s="62">
        <v>49525612</v>
      </c>
      <c r="E53" s="23">
        <v>3718881</v>
      </c>
      <c r="F53" s="61" t="s">
        <v>48</v>
      </c>
      <c r="G53" s="61" t="s">
        <v>48</v>
      </c>
      <c r="H53" s="62">
        <v>-35342572</v>
      </c>
      <c r="I53" s="42">
        <f t="shared" si="5"/>
        <v>14183040</v>
      </c>
    </row>
    <row r="54" spans="1:9" ht="54.75" customHeight="1" x14ac:dyDescent="0.2">
      <c r="A54" s="23"/>
      <c r="B54" s="16" t="s">
        <v>14</v>
      </c>
      <c r="C54" s="15"/>
      <c r="D54" s="17">
        <v>831225251</v>
      </c>
      <c r="E54" s="25"/>
      <c r="F54" s="25"/>
      <c r="G54" s="15"/>
      <c r="H54" s="17">
        <f>H51+H43+H40+H34+H31+H29+H18+H15</f>
        <v>29091257</v>
      </c>
      <c r="I54" s="42">
        <f t="shared" si="5"/>
        <v>860316508</v>
      </c>
    </row>
    <row r="55" spans="1:9" ht="92.25" customHeight="1" x14ac:dyDescent="0.25">
      <c r="A55" s="8"/>
      <c r="B55" s="8"/>
      <c r="C55" s="11"/>
      <c r="D55" s="8"/>
      <c r="E55" s="8"/>
      <c r="F55" s="18"/>
      <c r="G55" s="8"/>
      <c r="H55" s="8" t="s">
        <v>11</v>
      </c>
      <c r="I55" s="8"/>
    </row>
    <row r="56" spans="1:9" ht="71.25" customHeight="1" x14ac:dyDescent="0.25">
      <c r="C56" s="18"/>
      <c r="D56" s="18"/>
      <c r="E56" s="18"/>
      <c r="F56" s="8"/>
    </row>
    <row r="57" spans="1:9" ht="81.75" hidden="1" customHeight="1" x14ac:dyDescent="0.25">
      <c r="C57" s="18"/>
    </row>
    <row r="58" spans="1:9" ht="75.75" hidden="1" customHeight="1" x14ac:dyDescent="0.25">
      <c r="C58" s="18"/>
    </row>
    <row r="59" spans="1:9" ht="100.5" hidden="1" customHeight="1" x14ac:dyDescent="0.25">
      <c r="C59" s="18"/>
    </row>
    <row r="60" spans="1:9" ht="48.75" hidden="1" customHeight="1" x14ac:dyDescent="0.25">
      <c r="C60" s="18"/>
    </row>
    <row r="61" spans="1:9" ht="48.75" hidden="1" customHeight="1" x14ac:dyDescent="0.2"/>
    <row r="62" spans="1:9" ht="48.75" hidden="1" customHeight="1" x14ac:dyDescent="0.2"/>
    <row r="63" spans="1:9" ht="48.75" hidden="1" customHeight="1" x14ac:dyDescent="0.2"/>
    <row r="64" spans="1:9" ht="48.75" hidden="1" customHeight="1" x14ac:dyDescent="0.2"/>
    <row r="65" spans="10:10" ht="48.75" hidden="1" customHeight="1" x14ac:dyDescent="0.2"/>
    <row r="66" spans="10:10" ht="120" customHeight="1" x14ac:dyDescent="0.2"/>
    <row r="67" spans="10:10" ht="82.5" customHeight="1" x14ac:dyDescent="0.2"/>
    <row r="68" spans="10:10" ht="57" customHeight="1" x14ac:dyDescent="0.2">
      <c r="J68" s="8"/>
    </row>
    <row r="69" spans="10:10" ht="112.5" customHeight="1" x14ac:dyDescent="0.2">
      <c r="J69" s="8"/>
    </row>
    <row r="70" spans="10:10" ht="165" customHeight="1" x14ac:dyDescent="0.2">
      <c r="J70" s="8"/>
    </row>
    <row r="71" spans="10:10" ht="95.25" customHeight="1" x14ac:dyDescent="0.2">
      <c r="J71" s="8"/>
    </row>
    <row r="72" spans="10:10" ht="38.25" customHeight="1" x14ac:dyDescent="0.2">
      <c r="J72" s="8"/>
    </row>
    <row r="73" spans="10:10" ht="14.25" x14ac:dyDescent="0.2">
      <c r="J73" s="8"/>
    </row>
    <row r="74" spans="10:10" ht="15.75" customHeight="1" x14ac:dyDescent="0.2">
      <c r="J74" s="8"/>
    </row>
    <row r="76" spans="10:10" ht="12.75" customHeight="1" x14ac:dyDescent="0.2"/>
    <row r="77" spans="10:10" ht="12.75" customHeight="1" x14ac:dyDescent="0.2"/>
    <row r="78" spans="10:10" ht="12.75" customHeight="1" x14ac:dyDescent="0.2"/>
    <row r="79" spans="10:10" ht="12.75" customHeight="1" x14ac:dyDescent="0.2"/>
  </sheetData>
  <mergeCells count="10">
    <mergeCell ref="I12:I14"/>
    <mergeCell ref="C13:C14"/>
    <mergeCell ref="D13:D14"/>
    <mergeCell ref="G13:G14"/>
    <mergeCell ref="H13:H14"/>
    <mergeCell ref="A5:H5"/>
    <mergeCell ref="A7:H7"/>
    <mergeCell ref="A8:H8"/>
    <mergeCell ref="A12:D12"/>
    <mergeCell ref="E12:H12"/>
  </mergeCells>
  <pageMargins left="0.19685039370078741" right="0.19685039370078741" top="0.59055118110236227" bottom="1.5748031496062993" header="0.31496062992125984" footer="0.31496062992125984"/>
  <pageSetup paperSize="9" scale="72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дод-5</vt:lpstr>
      <vt:lpstr>'дод-5'!Область_друку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d03-hariv</cp:lastModifiedBy>
  <cp:lastPrinted>2023-11-01T10:29:10Z</cp:lastPrinted>
  <dcterms:created xsi:type="dcterms:W3CDTF">2021-02-12T11:43:33Z</dcterms:created>
  <dcterms:modified xsi:type="dcterms:W3CDTF">2023-11-01T12:07:36Z</dcterms:modified>
</cp:coreProperties>
</file>